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ERSON FREITAS\Documents\Prefeitura Alagoa Nova\Obras Novas\CONVÊNIOS E EMENDAS\PAV. MULTIPLAS RUAS NO LOTEAMENTO OLHO D'AGUA 7 ETAPA\"/>
    </mc:Choice>
  </mc:AlternateContent>
  <xr:revisionPtr revIDLastSave="0" documentId="13_ncr:1_{E13E22B1-1926-41C7-B586-E47F65EF3B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Area" localSheetId="0">'Orçamento Sintético'!$A$1:$J$54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<sst xmlns="http://schemas.openxmlformats.org/spreadsheetml/2006/main" count="216" uniqueCount="96">
  <si>
    <t>Obra</t>
  </si>
  <si>
    <t>Bancos</t>
  </si>
  <si>
    <t>B.D.I.</t>
  </si>
  <si>
    <t>Encargos Sociais</t>
  </si>
  <si>
    <t>EXECUÇÃO DE PAVIMENTAÇÃO EM PARALELEPÍPEDO EM MÚLTIPLAS VIAS DO LOTEAMENTO OLHO D’ÁGUA – 7ª ETAPA, NO MUNICÍPIO DE ALAGOA NOVA/PB</t>
  </si>
  <si>
    <t>24,51%</t>
  </si>
  <si>
    <t>Desonerado: 
Horista: 91,01%
Mensalista: 51,84%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</si>
  <si>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</si>
  <si>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</si>
  <si>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</si>
  <si>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</si>
  <si>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</si>
  <si>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</si>
  <si>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</si>
  <si>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</si>
  <si>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</si>
  <si>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</si>
  <si>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</si>
  <si>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</si>
  <si>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PLACA DA OBRA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</si>
  <si>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</si>
  <si>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</si>
  <si>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</si>
  <si>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</si>
  <si>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</si>
  <si>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</si>
  <si>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 xml:space="preserve"> 2.1 </t>
  </si>
  <si>
    <t>FORN. E APLICACAO DE MEIO FIO EM PEDRA GRANITICA</t>
  </si>
  <si>
    <t>M</t>
  </si>
  <si>
    <t xml:space="preserve"> 2.2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</si>
  <si>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</si>
  <si>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</si>
  <si>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2.3 </t>
  </si>
  <si>
    <t xml:space="preserve"> 102498 </t>
  </si>
  <si>
    <t>PINTURA DE MEIO-FIO COM TINTA BRANCA A BASE DE CAL (CAIAÇÃO). AF_05/2021</t>
  </si>
  <si>
    <t xml:space="preserve"> 2.4 </t>
  </si>
  <si>
    <t xml:space="preserve"> 101169 </t>
  </si>
  <si>
    <t>EXECUÇÃO DE PAVIMENTO EM PARALELEPÍPEDOS, REJUNTAMENTO COM ARGAMASSA TRAÇO 1:3 (CIMENTO E AREIA). AF_05/2020</t>
  </si>
  <si>
    <t xml:space="preserve"> 2.5 </t>
  </si>
  <si>
    <t xml:space="preserve"> 171658 </t>
  </si>
  <si>
    <t>SBC</t>
  </si>
  <si>
    <t>CALCADA PISO INTERTRAVADO 4,5cm COR NATURAL</t>
  </si>
  <si>
    <t xml:space="preserve"> 2.6 </t>
  </si>
  <si>
    <t xml:space="preserve"> 6191 </t>
  </si>
  <si>
    <t>ORSE</t>
  </si>
  <si>
    <t>Limpeza de ruas (varrição e remoção de entulhos)</t>
  </si>
  <si>
    <t xml:space="preserve"> 3 </t>
  </si>
  <si>
    <t>RUA PROJETADA XXIV</t>
  </si>
  <si>
    <t xml:space="preserve"> 3.1 </t>
  </si>
  <si>
    <t xml:space="preserve"> 3.2 </t>
  </si>
  <si>
    <t xml:space="preserve"> 3.3 </t>
  </si>
  <si>
    <t xml:space="preserve"> 3.4 </t>
  </si>
  <si>
    <t xml:space="preserve"> 4 </t>
  </si>
  <si>
    <t>RUA PROJETADA XXV</t>
  </si>
  <si>
    <t xml:space="preserve"> 4.1 </t>
  </si>
  <si>
    <t xml:space="preserve"> 4.2 </t>
  </si>
  <si>
    <t xml:space="preserve"> 4.3 </t>
  </si>
  <si>
    <t xml:space="preserve"> 4.4 </t>
  </si>
  <si>
    <t xml:space="preserve"> 5 </t>
  </si>
  <si>
    <t>RUA PROJETADA XXVI</t>
  </si>
  <si>
    <t xml:space="preserve"> 5.1 </t>
  </si>
  <si>
    <t xml:space="preserve"> 5.2 </t>
  </si>
  <si>
    <t xml:space="preserve"> 5.3 </t>
  </si>
  <si>
    <t xml:space="preserve"> 5.4 </t>
  </si>
  <si>
    <t xml:space="preserve"> 6 </t>
  </si>
  <si>
    <t>RUA PROJETADA XXVII</t>
  </si>
  <si>
    <t xml:space="preserve"> 6.1 </t>
  </si>
  <si>
    <t xml:space="preserve"> 6.2 </t>
  </si>
  <si>
    <t xml:space="preserve"> 6.3 </t>
  </si>
  <si>
    <t xml:space="preserve"> 6.4 </t>
  </si>
  <si>
    <t xml:space="preserve"> 7 </t>
  </si>
  <si>
    <t>RUA PROJETADA XXVIII</t>
  </si>
  <si>
    <t xml:space="preserve"> 7.1 </t>
  </si>
  <si>
    <t xml:space="preserve"> 7.2 </t>
  </si>
  <si>
    <t xml:space="preserve"> 7.3 </t>
  </si>
  <si>
    <t xml:space="preserve"> 7.4 </t>
  </si>
  <si>
    <t xml:space="preserve"> 8 </t>
  </si>
  <si>
    <t>RUA PROJETADA XXIX</t>
  </si>
  <si>
    <t xml:space="preserve"> 8.1 </t>
  </si>
  <si>
    <t xml:space="preserve"> 8.2 </t>
  </si>
  <si>
    <t xml:space="preserve"> 8.3 </t>
  </si>
  <si>
    <t xml:space="preserve"> 8.4 </t>
  </si>
  <si>
    <t xml:space="preserve"> 9 </t>
  </si>
  <si>
    <t>RUA PROJETADA XXX</t>
  </si>
  <si>
    <t xml:space="preserve"> 9.1 </t>
  </si>
  <si>
    <t xml:space="preserve"> 9.2 </t>
  </si>
  <si>
    <t xml:space="preserve"> 9.3 </t>
  </si>
  <si>
    <t xml:space="preserve"> 9.4 </t>
  </si>
  <si>
    <t>Total sem BDI</t>
  </si>
  <si>
    <t>Total do BDI</t>
  </si>
  <si>
    <t>Total Geral</t>
  </si>
  <si>
    <t>SINAPI - 09/2025 - Paraíba
SBC - 12/2025 - Paraíba
ORSE - 09/2025 - Sergipe
DER/PB - Out/2025 a Dez/2025</t>
  </si>
  <si>
    <t>DER-PB</t>
  </si>
  <si>
    <t xml:space="preserve"> 04.910.02  </t>
  </si>
  <si>
    <t>_______________________________________________________________
Anderson Corrêa De Freitas                                                                                                                                                                                                                                                                                                                                                                                                                                                                                               Tec. Resp.Fiscal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 1619236117</t>
  </si>
  <si>
    <t>RUA PROJETADA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</si>
</sst>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53">
    <xf numFmtId="0" fontId="0" fillId="0" borderId="0" xfId="0"/>
    <xf numFmtId="0" fontId="18" fillId="17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right" vertical="center" wrapText="1"/>
    </xf>
    <xf numFmtId="4" fontId="8" fillId="9" borderId="1" xfId="0" applyNumberFormat="1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right" vertical="center" wrapText="1"/>
    </xf>
    <xf numFmtId="4" fontId="14" fillId="14" borderId="1" xfId="0" applyNumberFormat="1" applyFont="1" applyFill="1" applyBorder="1" applyAlignment="1">
      <alignment horizontal="right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7" fillId="16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right" vertical="center" wrapText="1"/>
    </xf>
    <xf numFmtId="0" fontId="6" fillId="7" borderId="5" xfId="0" applyFont="1" applyFill="1" applyBorder="1" applyAlignment="1">
      <alignment horizontal="left" vertical="center" wrapText="1"/>
    </xf>
    <xf numFmtId="164" fontId="9" fillId="10" borderId="6" xfId="0" applyNumberFormat="1" applyFont="1" applyFill="1" applyBorder="1" applyAlignment="1">
      <alignment horizontal="right" vertical="center" wrapText="1"/>
    </xf>
    <xf numFmtId="0" fontId="11" fillId="11" borderId="5" xfId="0" applyFont="1" applyFill="1" applyBorder="1" applyAlignment="1">
      <alignment horizontal="left" vertical="center" wrapText="1"/>
    </xf>
    <xf numFmtId="164" fontId="15" fillId="15" borderId="6" xfId="0" applyNumberFormat="1" applyFont="1" applyFill="1" applyBorder="1" applyAlignment="1">
      <alignment horizontal="right" vertical="center" wrapText="1"/>
    </xf>
    <xf numFmtId="44" fontId="20" fillId="19" borderId="7" xfId="1" applyFont="1" applyFill="1" applyBorder="1" applyAlignment="1">
      <alignment horizontal="right" vertical="top" wrapText="1"/>
    </xf>
    <xf numFmtId="44" fontId="19" fillId="18" borderId="7" xfId="1" applyFont="1" applyFill="1" applyBorder="1" applyAlignment="1">
      <alignment horizontal="right" vertical="top" wrapText="1"/>
    </xf>
    <xf numFmtId="44" fontId="19" fillId="18" borderId="8" xfId="1" applyFont="1" applyFill="1" applyBorder="1" applyAlignment="1">
      <alignment horizontal="right" vertical="top" wrapText="1"/>
    </xf>
    <xf numFmtId="0" fontId="16" fillId="20" borderId="0" xfId="0" applyFont="1" applyFill="1" applyAlignment="1">
      <alignment horizontal="center" vertical="top" wrapText="1"/>
    </xf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 wrapText="1"/>
    </xf>
    <xf numFmtId="0" fontId="21" fillId="20" borderId="9" xfId="0" applyFont="1" applyFill="1" applyBorder="1" applyAlignment="1">
      <alignment horizontal="center" vertical="top" wrapText="1"/>
    </xf>
    <xf numFmtId="0" fontId="21" fillId="20" borderId="10" xfId="0" applyFont="1" applyFill="1" applyBorder="1" applyAlignment="1">
      <alignment horizontal="center" vertical="top" wrapText="1"/>
    </xf>
    <xf numFmtId="0" fontId="21" fillId="20" borderId="11" xfId="0" applyFont="1" applyFill="1" applyBorder="1" applyAlignment="1">
      <alignment horizontal="center" vertical="top" wrapText="1"/>
    </xf>
    <xf numFmtId="0" fontId="17" fillId="16" borderId="9" xfId="0" applyFont="1" applyFill="1" applyBorder="1" applyAlignment="1">
      <alignment horizontal="left" vertical="top" wrapText="1"/>
    </xf>
    <xf numFmtId="0" fontId="17" fillId="16" borderId="10" xfId="0" applyFont="1" applyFill="1" applyBorder="1" applyAlignment="1">
      <alignment horizontal="left" vertical="top" wrapText="1"/>
    </xf>
    <xf numFmtId="0" fontId="17" fillId="16" borderId="1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7" fillId="16" borderId="14" xfId="0" applyFont="1" applyFill="1" applyBorder="1" applyAlignment="1">
      <alignment horizontal="left" vertical="top" wrapText="1"/>
    </xf>
    <xf numFmtId="0" fontId="17" fillId="16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1" xfId="0" applyBorder="1"/>
    <xf numFmtId="0" fontId="0" fillId="0" borderId="6" xfId="0" applyBorder="1"/>
    <xf numFmtId="44" fontId="20" fillId="19" borderId="1" xfId="1" applyFont="1" applyFill="1" applyBorder="1" applyAlignment="1">
      <alignment horizontal="right" vertical="top" wrapText="1"/>
    </xf>
    <xf numFmtId="44" fontId="19" fillId="18" borderId="1" xfId="1" applyFont="1" applyFill="1" applyBorder="1" applyAlignment="1">
      <alignment horizontal="right" vertical="top" wrapText="1"/>
    </xf>
    <xf numFmtId="44" fontId="19" fillId="18" borderId="6" xfId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0" fontId="17" fillId="16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9057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tabSelected="1" showWhiteSpace="0" topLeftCell="A2" workbookViewId="0">
      <selection activeCell="D8" sqref="D8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6" width="17.09765625" customWidth="1"/>
    <col min="7" max="10" width="13" bestFit="1" customWidth="1"/>
  </cols>
  <sheetData>
    <row r="1" spans="1:11" x14ac:dyDescent="0.25">
      <c r="A1" s="17"/>
      <c r="B1" s="4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49"/>
    </row>
    <row r="2" spans="1:11" ht="79.95" customHeight="1" x14ac:dyDescent="0.25">
      <c r="A2" s="18"/>
      <c r="B2" s="42"/>
      <c r="C2" s="31" t="s">
        <v>4</v>
      </c>
      <c r="D2" s="31"/>
      <c r="E2" s="50" t="s">
        <v>91</v>
      </c>
      <c r="F2" s="31"/>
      <c r="G2" s="31" t="s">
        <v>5</v>
      </c>
      <c r="H2" s="31"/>
      <c r="I2" s="31" t="s">
        <v>6</v>
      </c>
      <c r="J2" s="51"/>
    </row>
    <row r="3" spans="1:11" x14ac:dyDescent="0.25">
      <c r="A3" s="43" t="s">
        <v>7</v>
      </c>
      <c r="B3" s="44"/>
      <c r="C3" s="44"/>
      <c r="D3" s="44"/>
      <c r="E3" s="44"/>
      <c r="F3" s="44"/>
      <c r="G3" s="44"/>
      <c r="H3" s="44"/>
      <c r="I3" s="44"/>
      <c r="J3" s="45"/>
    </row>
    <row r="4" spans="1:11" ht="30" customHeight="1" x14ac:dyDescent="0.25">
      <c r="A4" s="19" t="s">
        <v>8</v>
      </c>
      <c r="B4" s="2" t="s">
        <v>9</v>
      </c>
      <c r="C4" s="3" t="s">
        <v>10</v>
      </c>
      <c r="D4" s="52" t="s">
        <v>11</v>
      </c>
      <c r="E4" s="4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20" t="s">
        <v>17</v>
      </c>
    </row>
    <row r="5" spans="1:11" ht="24" customHeight="1" x14ac:dyDescent="0.25">
      <c r="A5" s="21" t="s">
        <v>18</v>
      </c>
      <c r="B5" s="7"/>
      <c r="C5" s="7"/>
      <c r="D5" s="6" t="s">
        <v>19</v>
      </c>
      <c r="E5" s="6"/>
      <c r="F5" s="8"/>
      <c r="G5" s="6"/>
      <c r="H5" s="6"/>
      <c r="I5" s="9">
        <v>3685.95</v>
      </c>
      <c r="J5" s="22">
        <v>3.354587991440497E-3</v>
      </c>
    </row>
    <row r="6" spans="1:11" ht="42" customHeight="1" x14ac:dyDescent="0.25">
      <c r="A6" s="23" t="s">
        <v>20</v>
      </c>
      <c r="B6" s="11" t="s">
        <v>21</v>
      </c>
      <c r="C6" s="12" t="s">
        <v>22</v>
      </c>
      <c r="D6" s="10" t="s">
        <v>23</v>
      </c>
      <c r="E6" s="13" t="s">
        <v>24</v>
      </c>
      <c r="F6" s="14">
        <v>6.4</v>
      </c>
      <c r="G6" s="15">
        <v>462.56</v>
      </c>
      <c r="H6" s="15">
        <v>575.92999999999995</v>
      </c>
      <c r="I6" s="15">
        <v>3685.95</v>
      </c>
      <c r="J6" s="24">
        <v>3.354587991440497E-3</v>
      </c>
    </row>
    <row r="7" spans="1:11" ht="24" customHeight="1" x14ac:dyDescent="0.25">
      <c r="A7" s="21" t="s">
        <v>25</v>
      </c>
      <c r="B7" s="7"/>
      <c r="C7" s="7"/>
      <c r="D7" s="6" t="s">
        <v>95</v>
      </c>
      <c r="E7" s="6"/>
      <c r="F7" s="8"/>
      <c r="G7" s="6"/>
      <c r="H7" s="6"/>
      <c r="I7" s="9">
        <v>675996.54</v>
      </c>
      <c r="J7" s="22">
        <v>0.61522534905230009</v>
      </c>
    </row>
    <row r="8" spans="1:11" ht="34.799999999999997" customHeight="1" x14ac:dyDescent="0.25">
      <c r="A8" s="23" t="s">
        <v>26</v>
      </c>
      <c r="B8" s="16" t="s">
        <v>93</v>
      </c>
      <c r="C8" s="12" t="s">
        <v>92</v>
      </c>
      <c r="D8" s="10" t="s">
        <v>27</v>
      </c>
      <c r="E8" s="13" t="s">
        <v>28</v>
      </c>
      <c r="F8" s="14">
        <v>664.96</v>
      </c>
      <c r="G8" s="15">
        <v>36.200000000000003</v>
      </c>
      <c r="H8" s="15">
        <v>45.07</v>
      </c>
      <c r="I8" s="15">
        <v>29969.74</v>
      </c>
      <c r="J8" s="24">
        <v>2.7275500186001958E-2</v>
      </c>
    </row>
    <row r="9" spans="1:11" ht="61.2" customHeight="1" x14ac:dyDescent="0.25">
      <c r="A9" s="23" t="s">
        <v>29</v>
      </c>
      <c r="B9" s="11" t="s">
        <v>30</v>
      </c>
      <c r="C9" s="12" t="s">
        <v>22</v>
      </c>
      <c r="D9" s="10" t="s">
        <v>31</v>
      </c>
      <c r="E9" s="13" t="s">
        <v>28</v>
      </c>
      <c r="F9" s="14">
        <v>549.25</v>
      </c>
      <c r="G9" s="15">
        <v>37.43</v>
      </c>
      <c r="H9" s="15">
        <v>46.6</v>
      </c>
      <c r="I9" s="15">
        <v>25595.05</v>
      </c>
      <c r="J9" s="24">
        <v>2.3294089005634663E-2</v>
      </c>
    </row>
    <row r="10" spans="1:11" ht="36" customHeight="1" x14ac:dyDescent="0.25">
      <c r="A10" s="23" t="s">
        <v>32</v>
      </c>
      <c r="B10" s="11" t="s">
        <v>33</v>
      </c>
      <c r="C10" s="12" t="s">
        <v>22</v>
      </c>
      <c r="D10" s="10" t="s">
        <v>34</v>
      </c>
      <c r="E10" s="13" t="s">
        <v>28</v>
      </c>
      <c r="F10" s="14">
        <v>1214.21</v>
      </c>
      <c r="G10" s="15">
        <v>1.47</v>
      </c>
      <c r="H10" s="15">
        <v>1.83</v>
      </c>
      <c r="I10" s="15">
        <v>2222</v>
      </c>
      <c r="J10" s="24">
        <v>2.0222451517195794E-3</v>
      </c>
      <c r="K10">
        <f>F11+F12+F17+F22+F27+F32+F37+F42+F47</f>
        <v>9076.659999999998</v>
      </c>
    </row>
    <row r="11" spans="1:11" ht="45.6" customHeight="1" x14ac:dyDescent="0.25">
      <c r="A11" s="23" t="s">
        <v>35</v>
      </c>
      <c r="B11" s="11" t="s">
        <v>36</v>
      </c>
      <c r="C11" s="12" t="s">
        <v>22</v>
      </c>
      <c r="D11" s="10" t="s">
        <v>37</v>
      </c>
      <c r="E11" s="13" t="s">
        <v>24</v>
      </c>
      <c r="F11" s="14">
        <v>4879.8599999999997</v>
      </c>
      <c r="G11" s="15">
        <v>85.58</v>
      </c>
      <c r="H11" s="15">
        <v>106.55</v>
      </c>
      <c r="I11" s="15">
        <v>519949.08</v>
      </c>
      <c r="J11" s="24">
        <v>0.4732063484118163</v>
      </c>
    </row>
    <row r="12" spans="1:11" ht="26.4" customHeight="1" x14ac:dyDescent="0.25">
      <c r="A12" s="23" t="s">
        <v>38</v>
      </c>
      <c r="B12" s="11" t="s">
        <v>39</v>
      </c>
      <c r="C12" s="12" t="s">
        <v>40</v>
      </c>
      <c r="D12" s="10" t="s">
        <v>41</v>
      </c>
      <c r="E12" s="13" t="s">
        <v>24</v>
      </c>
      <c r="F12" s="14">
        <v>771.99</v>
      </c>
      <c r="G12" s="15">
        <v>98.53</v>
      </c>
      <c r="H12" s="15">
        <v>122.67</v>
      </c>
      <c r="I12" s="15">
        <v>94700.01</v>
      </c>
      <c r="J12" s="24">
        <v>8.6186604901123176E-2</v>
      </c>
    </row>
    <row r="13" spans="1:11" ht="34.799999999999997" customHeight="1" x14ac:dyDescent="0.25">
      <c r="A13" s="23" t="s">
        <v>42</v>
      </c>
      <c r="B13" s="11" t="s">
        <v>43</v>
      </c>
      <c r="C13" s="12" t="s">
        <v>44</v>
      </c>
      <c r="D13" s="10" t="s">
        <v>45</v>
      </c>
      <c r="E13" s="13" t="s">
        <v>24</v>
      </c>
      <c r="F13" s="14">
        <v>5651.85</v>
      </c>
      <c r="G13" s="15">
        <v>0.51</v>
      </c>
      <c r="H13" s="15">
        <v>0.63</v>
      </c>
      <c r="I13" s="15">
        <v>3560.66</v>
      </c>
      <c r="J13" s="24">
        <v>3.2405613960044275E-3</v>
      </c>
    </row>
    <row r="14" spans="1:11" ht="24" customHeight="1" x14ac:dyDescent="0.25">
      <c r="A14" s="21" t="s">
        <v>46</v>
      </c>
      <c r="B14" s="7"/>
      <c r="C14" s="7"/>
      <c r="D14" s="6" t="s">
        <v>47</v>
      </c>
      <c r="E14" s="6"/>
      <c r="F14" s="8"/>
      <c r="G14" s="6"/>
      <c r="H14" s="6"/>
      <c r="I14" s="9">
        <v>55536.42</v>
      </c>
      <c r="J14" s="22">
        <v>5.054376961694973E-2</v>
      </c>
    </row>
    <row r="15" spans="1:11" ht="34.799999999999997" customHeight="1" x14ac:dyDescent="0.25">
      <c r="A15" s="23" t="s">
        <v>48</v>
      </c>
      <c r="B15" s="16" t="s">
        <v>93</v>
      </c>
      <c r="C15" s="12" t="s">
        <v>92</v>
      </c>
      <c r="D15" s="10" t="s">
        <v>27</v>
      </c>
      <c r="E15" s="13" t="s">
        <v>28</v>
      </c>
      <c r="F15" s="14">
        <v>156</v>
      </c>
      <c r="G15" s="15">
        <v>36.200000000000003</v>
      </c>
      <c r="H15" s="15">
        <v>45.07</v>
      </c>
      <c r="I15" s="15">
        <v>7030.92</v>
      </c>
      <c r="J15" s="24">
        <v>6.3988496319208939E-3</v>
      </c>
    </row>
    <row r="16" spans="1:11" ht="31.2" customHeight="1" x14ac:dyDescent="0.25">
      <c r="A16" s="23" t="s">
        <v>49</v>
      </c>
      <c r="B16" s="11" t="s">
        <v>33</v>
      </c>
      <c r="C16" s="12" t="s">
        <v>22</v>
      </c>
      <c r="D16" s="10" t="s">
        <v>34</v>
      </c>
      <c r="E16" s="13" t="s">
        <v>28</v>
      </c>
      <c r="F16" s="14">
        <v>150</v>
      </c>
      <c r="G16" s="15">
        <v>1.47</v>
      </c>
      <c r="H16" s="15">
        <v>1.83</v>
      </c>
      <c r="I16" s="15">
        <v>274.5</v>
      </c>
      <c r="J16" s="24">
        <v>2.4982281464762585E-4</v>
      </c>
    </row>
    <row r="17" spans="1:10" ht="51.6" customHeight="1" x14ac:dyDescent="0.25">
      <c r="A17" s="23" t="s">
        <v>50</v>
      </c>
      <c r="B17" s="11" t="s">
        <v>36</v>
      </c>
      <c r="C17" s="12" t="s">
        <v>22</v>
      </c>
      <c r="D17" s="10" t="s">
        <v>37</v>
      </c>
      <c r="E17" s="13" t="s">
        <v>24</v>
      </c>
      <c r="F17" s="14">
        <v>450</v>
      </c>
      <c r="G17" s="15">
        <v>85.58</v>
      </c>
      <c r="H17" s="15">
        <v>106.55</v>
      </c>
      <c r="I17" s="15">
        <v>47947.5</v>
      </c>
      <c r="J17" s="24">
        <v>4.3637083443777924E-2</v>
      </c>
    </row>
    <row r="18" spans="1:10" ht="31.2" customHeight="1" x14ac:dyDescent="0.25">
      <c r="A18" s="23" t="s">
        <v>51</v>
      </c>
      <c r="B18" s="11" t="s">
        <v>43</v>
      </c>
      <c r="C18" s="12" t="s">
        <v>44</v>
      </c>
      <c r="D18" s="10" t="s">
        <v>45</v>
      </c>
      <c r="E18" s="13" t="s">
        <v>24</v>
      </c>
      <c r="F18" s="14">
        <v>450</v>
      </c>
      <c r="G18" s="15">
        <v>0.51</v>
      </c>
      <c r="H18" s="15">
        <v>0.63</v>
      </c>
      <c r="I18" s="15">
        <v>283.5</v>
      </c>
      <c r="J18" s="24">
        <v>2.580137266032857E-4</v>
      </c>
    </row>
    <row r="19" spans="1:10" ht="24" customHeight="1" x14ac:dyDescent="0.25">
      <c r="A19" s="21" t="s">
        <v>52</v>
      </c>
      <c r="B19" s="7"/>
      <c r="C19" s="7"/>
      <c r="D19" s="6" t="s">
        <v>53</v>
      </c>
      <c r="E19" s="6"/>
      <c r="F19" s="8"/>
      <c r="G19" s="6"/>
      <c r="H19" s="6"/>
      <c r="I19" s="9">
        <v>55536.42</v>
      </c>
      <c r="J19" s="22">
        <v>5.054376961694973E-2</v>
      </c>
    </row>
    <row r="20" spans="1:10" ht="34.200000000000003" customHeight="1" x14ac:dyDescent="0.25">
      <c r="A20" s="23" t="s">
        <v>54</v>
      </c>
      <c r="B20" s="16" t="s">
        <v>93</v>
      </c>
      <c r="C20" s="12" t="s">
        <v>92</v>
      </c>
      <c r="D20" s="10" t="s">
        <v>27</v>
      </c>
      <c r="E20" s="13" t="s">
        <v>28</v>
      </c>
      <c r="F20" s="14">
        <v>156</v>
      </c>
      <c r="G20" s="15">
        <v>36.200000000000003</v>
      </c>
      <c r="H20" s="15">
        <v>45.07</v>
      </c>
      <c r="I20" s="15">
        <v>7030.92</v>
      </c>
      <c r="J20" s="24">
        <v>6.3988496319208939E-3</v>
      </c>
    </row>
    <row r="21" spans="1:10" ht="36.6" customHeight="1" x14ac:dyDescent="0.25">
      <c r="A21" s="23" t="s">
        <v>55</v>
      </c>
      <c r="B21" s="11" t="s">
        <v>33</v>
      </c>
      <c r="C21" s="12" t="s">
        <v>22</v>
      </c>
      <c r="D21" s="10" t="s">
        <v>34</v>
      </c>
      <c r="E21" s="13" t="s">
        <v>28</v>
      </c>
      <c r="F21" s="14">
        <v>150</v>
      </c>
      <c r="G21" s="15">
        <v>1.47</v>
      </c>
      <c r="H21" s="15">
        <v>1.83</v>
      </c>
      <c r="I21" s="15">
        <v>274.5</v>
      </c>
      <c r="J21" s="24">
        <v>2.4982281464762585E-4</v>
      </c>
    </row>
    <row r="22" spans="1:10" ht="50.4" customHeight="1" x14ac:dyDescent="0.25">
      <c r="A22" s="23" t="s">
        <v>56</v>
      </c>
      <c r="B22" s="11" t="s">
        <v>36</v>
      </c>
      <c r="C22" s="12" t="s">
        <v>22</v>
      </c>
      <c r="D22" s="10" t="s">
        <v>37</v>
      </c>
      <c r="E22" s="13" t="s">
        <v>24</v>
      </c>
      <c r="F22" s="14">
        <v>450</v>
      </c>
      <c r="G22" s="15">
        <v>85.58</v>
      </c>
      <c r="H22" s="15">
        <v>106.55</v>
      </c>
      <c r="I22" s="15">
        <v>47947.5</v>
      </c>
      <c r="J22" s="24">
        <v>4.3637083443777924E-2</v>
      </c>
    </row>
    <row r="23" spans="1:10" ht="30" customHeight="1" x14ac:dyDescent="0.25">
      <c r="A23" s="23" t="s">
        <v>57</v>
      </c>
      <c r="B23" s="11" t="s">
        <v>43</v>
      </c>
      <c r="C23" s="12" t="s">
        <v>44</v>
      </c>
      <c r="D23" s="10" t="s">
        <v>45</v>
      </c>
      <c r="E23" s="13" t="s">
        <v>24</v>
      </c>
      <c r="F23" s="14">
        <v>450</v>
      </c>
      <c r="G23" s="15">
        <v>0.51</v>
      </c>
      <c r="H23" s="15">
        <v>0.63</v>
      </c>
      <c r="I23" s="15">
        <v>283.5</v>
      </c>
      <c r="J23" s="24">
        <v>2.580137266032857E-4</v>
      </c>
    </row>
    <row r="24" spans="1:10" ht="24" customHeight="1" x14ac:dyDescent="0.25">
      <c r="A24" s="21" t="s">
        <v>58</v>
      </c>
      <c r="B24" s="7"/>
      <c r="C24" s="7"/>
      <c r="D24" s="6" t="s">
        <v>59</v>
      </c>
      <c r="E24" s="6"/>
      <c r="F24" s="8"/>
      <c r="G24" s="6"/>
      <c r="H24" s="6"/>
      <c r="I24" s="9">
        <v>55536.42</v>
      </c>
      <c r="J24" s="22">
        <v>5.054376961694973E-2</v>
      </c>
    </row>
    <row r="25" spans="1:10" ht="29.4" customHeight="1" x14ac:dyDescent="0.25">
      <c r="A25" s="23" t="s">
        <v>60</v>
      </c>
      <c r="B25" s="16" t="s">
        <v>93</v>
      </c>
      <c r="C25" s="12" t="s">
        <v>92</v>
      </c>
      <c r="D25" s="10" t="s">
        <v>27</v>
      </c>
      <c r="E25" s="13" t="s">
        <v>28</v>
      </c>
      <c r="F25" s="14">
        <v>156</v>
      </c>
      <c r="G25" s="15">
        <v>36.200000000000003</v>
      </c>
      <c r="H25" s="15">
        <v>45.07</v>
      </c>
      <c r="I25" s="15">
        <v>7030.92</v>
      </c>
      <c r="J25" s="24">
        <v>6.3988496319208939E-3</v>
      </c>
    </row>
    <row r="26" spans="1:10" ht="34.799999999999997" customHeight="1" x14ac:dyDescent="0.25">
      <c r="A26" s="23" t="s">
        <v>61</v>
      </c>
      <c r="B26" s="11" t="s">
        <v>33</v>
      </c>
      <c r="C26" s="12" t="s">
        <v>22</v>
      </c>
      <c r="D26" s="10" t="s">
        <v>34</v>
      </c>
      <c r="E26" s="13" t="s">
        <v>28</v>
      </c>
      <c r="F26" s="14">
        <v>150</v>
      </c>
      <c r="G26" s="15">
        <v>1.47</v>
      </c>
      <c r="H26" s="15">
        <v>1.83</v>
      </c>
      <c r="I26" s="15">
        <v>274.5</v>
      </c>
      <c r="J26" s="24">
        <v>2.4982281464762585E-4</v>
      </c>
    </row>
    <row r="27" spans="1:10" ht="45.6" customHeight="1" x14ac:dyDescent="0.25">
      <c r="A27" s="23" t="s">
        <v>62</v>
      </c>
      <c r="B27" s="11" t="s">
        <v>36</v>
      </c>
      <c r="C27" s="12" t="s">
        <v>22</v>
      </c>
      <c r="D27" s="10" t="s">
        <v>37</v>
      </c>
      <c r="E27" s="13" t="s">
        <v>24</v>
      </c>
      <c r="F27" s="14">
        <v>450</v>
      </c>
      <c r="G27" s="15">
        <v>85.58</v>
      </c>
      <c r="H27" s="15">
        <v>106.55</v>
      </c>
      <c r="I27" s="15">
        <v>47947.5</v>
      </c>
      <c r="J27" s="24">
        <v>4.3637083443777924E-2</v>
      </c>
    </row>
    <row r="28" spans="1:10" ht="31.2" customHeight="1" x14ac:dyDescent="0.25">
      <c r="A28" s="23" t="s">
        <v>63</v>
      </c>
      <c r="B28" s="11" t="s">
        <v>43</v>
      </c>
      <c r="C28" s="12" t="s">
        <v>44</v>
      </c>
      <c r="D28" s="10" t="s">
        <v>45</v>
      </c>
      <c r="E28" s="13" t="s">
        <v>24</v>
      </c>
      <c r="F28" s="14">
        <v>450</v>
      </c>
      <c r="G28" s="15">
        <v>0.51</v>
      </c>
      <c r="H28" s="15">
        <v>0.63</v>
      </c>
      <c r="I28" s="15">
        <v>283.5</v>
      </c>
      <c r="J28" s="24">
        <v>2.580137266032857E-4</v>
      </c>
    </row>
    <row r="29" spans="1:10" ht="24" customHeight="1" x14ac:dyDescent="0.25">
      <c r="A29" s="21" t="s">
        <v>64</v>
      </c>
      <c r="B29" s="7"/>
      <c r="C29" s="7"/>
      <c r="D29" s="6" t="s">
        <v>65</v>
      </c>
      <c r="E29" s="6"/>
      <c r="F29" s="8"/>
      <c r="G29" s="6"/>
      <c r="H29" s="6"/>
      <c r="I29" s="9">
        <v>77952.28</v>
      </c>
      <c r="J29" s="22">
        <v>7.0944473580327252E-2</v>
      </c>
    </row>
    <row r="30" spans="1:10" ht="30" customHeight="1" x14ac:dyDescent="0.25">
      <c r="A30" s="23" t="s">
        <v>66</v>
      </c>
      <c r="B30" s="16" t="s">
        <v>93</v>
      </c>
      <c r="C30" s="12" t="s">
        <v>92</v>
      </c>
      <c r="D30" s="10" t="s">
        <v>27</v>
      </c>
      <c r="E30" s="13" t="s">
        <v>28</v>
      </c>
      <c r="F30" s="14">
        <v>216.84</v>
      </c>
      <c r="G30" s="15">
        <v>36.200000000000003</v>
      </c>
      <c r="H30" s="15">
        <v>45.07</v>
      </c>
      <c r="I30" s="15">
        <v>9772.9699999999993</v>
      </c>
      <c r="J30" s="24">
        <v>8.8943929794783518E-3</v>
      </c>
    </row>
    <row r="31" spans="1:10" ht="34.799999999999997" customHeight="1" x14ac:dyDescent="0.25">
      <c r="A31" s="23" t="s">
        <v>67</v>
      </c>
      <c r="B31" s="11" t="s">
        <v>33</v>
      </c>
      <c r="C31" s="12" t="s">
        <v>22</v>
      </c>
      <c r="D31" s="10" t="s">
        <v>34</v>
      </c>
      <c r="E31" s="13" t="s">
        <v>28</v>
      </c>
      <c r="F31" s="14">
        <v>210.84</v>
      </c>
      <c r="G31" s="15">
        <v>1.47</v>
      </c>
      <c r="H31" s="15">
        <v>1.83</v>
      </c>
      <c r="I31" s="15">
        <v>385.83</v>
      </c>
      <c r="J31" s="24">
        <v>3.5114439553913835E-4</v>
      </c>
    </row>
    <row r="32" spans="1:10" ht="45" customHeight="1" x14ac:dyDescent="0.25">
      <c r="A32" s="23" t="s">
        <v>68</v>
      </c>
      <c r="B32" s="11" t="s">
        <v>36</v>
      </c>
      <c r="C32" s="12" t="s">
        <v>22</v>
      </c>
      <c r="D32" s="10" t="s">
        <v>37</v>
      </c>
      <c r="E32" s="13" t="s">
        <v>24</v>
      </c>
      <c r="F32" s="14">
        <v>632.52</v>
      </c>
      <c r="G32" s="15">
        <v>85.58</v>
      </c>
      <c r="H32" s="15">
        <v>106.55</v>
      </c>
      <c r="I32" s="15">
        <v>67395</v>
      </c>
      <c r="J32" s="24">
        <v>6.1336279027966276E-2</v>
      </c>
    </row>
    <row r="33" spans="1:10" ht="24" customHeight="1" x14ac:dyDescent="0.25">
      <c r="A33" s="23" t="s">
        <v>69</v>
      </c>
      <c r="B33" s="11" t="s">
        <v>43</v>
      </c>
      <c r="C33" s="12" t="s">
        <v>44</v>
      </c>
      <c r="D33" s="10" t="s">
        <v>45</v>
      </c>
      <c r="E33" s="13" t="s">
        <v>24</v>
      </c>
      <c r="F33" s="14">
        <v>632.52</v>
      </c>
      <c r="G33" s="15">
        <v>0.51</v>
      </c>
      <c r="H33" s="15">
        <v>0.63</v>
      </c>
      <c r="I33" s="15">
        <v>398.48</v>
      </c>
      <c r="J33" s="24">
        <v>3.6265717734348246E-4</v>
      </c>
    </row>
    <row r="34" spans="1:10" ht="24" customHeight="1" x14ac:dyDescent="0.25">
      <c r="A34" s="21" t="s">
        <v>70</v>
      </c>
      <c r="B34" s="7"/>
      <c r="C34" s="7"/>
      <c r="D34" s="6" t="s">
        <v>71</v>
      </c>
      <c r="E34" s="6"/>
      <c r="F34" s="8"/>
      <c r="G34" s="6"/>
      <c r="H34" s="6"/>
      <c r="I34" s="9">
        <v>51174.55</v>
      </c>
      <c r="J34" s="22">
        <v>4.6574025935612606E-2</v>
      </c>
    </row>
    <row r="35" spans="1:10" ht="29.4" customHeight="1" x14ac:dyDescent="0.25">
      <c r="A35" s="23" t="s">
        <v>72</v>
      </c>
      <c r="B35" s="16" t="s">
        <v>93</v>
      </c>
      <c r="C35" s="12" t="s">
        <v>92</v>
      </c>
      <c r="D35" s="10" t="s">
        <v>27</v>
      </c>
      <c r="E35" s="13" t="s">
        <v>28</v>
      </c>
      <c r="F35" s="14">
        <v>144.16999999999999</v>
      </c>
      <c r="G35" s="15">
        <v>36.200000000000003</v>
      </c>
      <c r="H35" s="15">
        <v>45.07</v>
      </c>
      <c r="I35" s="15">
        <v>6497.74</v>
      </c>
      <c r="J35" s="24">
        <v>5.9136018056410358E-3</v>
      </c>
    </row>
    <row r="36" spans="1:10" ht="30.6" customHeight="1" x14ac:dyDescent="0.25">
      <c r="A36" s="23" t="s">
        <v>73</v>
      </c>
      <c r="B36" s="11" t="s">
        <v>33</v>
      </c>
      <c r="C36" s="12" t="s">
        <v>22</v>
      </c>
      <c r="D36" s="10" t="s">
        <v>34</v>
      </c>
      <c r="E36" s="13" t="s">
        <v>28</v>
      </c>
      <c r="F36" s="14">
        <v>138.16999999999999</v>
      </c>
      <c r="G36" s="15">
        <v>1.47</v>
      </c>
      <c r="H36" s="15">
        <v>1.83</v>
      </c>
      <c r="I36" s="15">
        <v>252.85</v>
      </c>
      <c r="J36" s="24">
        <v>2.3011912088762184E-4</v>
      </c>
    </row>
    <row r="37" spans="1:10" ht="39" customHeight="1" x14ac:dyDescent="0.25">
      <c r="A37" s="23" t="s">
        <v>74</v>
      </c>
      <c r="B37" s="11" t="s">
        <v>36</v>
      </c>
      <c r="C37" s="12" t="s">
        <v>22</v>
      </c>
      <c r="D37" s="10" t="s">
        <v>37</v>
      </c>
      <c r="E37" s="13" t="s">
        <v>24</v>
      </c>
      <c r="F37" s="14">
        <v>414.48</v>
      </c>
      <c r="G37" s="15">
        <v>85.58</v>
      </c>
      <c r="H37" s="15">
        <v>106.55</v>
      </c>
      <c r="I37" s="15">
        <v>44162.84</v>
      </c>
      <c r="J37" s="24">
        <v>4.0192659350210401E-2</v>
      </c>
    </row>
    <row r="38" spans="1:10" ht="28.2" customHeight="1" x14ac:dyDescent="0.25">
      <c r="A38" s="23" t="s">
        <v>75</v>
      </c>
      <c r="B38" s="11" t="s">
        <v>43</v>
      </c>
      <c r="C38" s="12" t="s">
        <v>44</v>
      </c>
      <c r="D38" s="10" t="s">
        <v>45</v>
      </c>
      <c r="E38" s="13" t="s">
        <v>24</v>
      </c>
      <c r="F38" s="14">
        <v>414.48</v>
      </c>
      <c r="G38" s="15">
        <v>0.51</v>
      </c>
      <c r="H38" s="15">
        <v>0.63</v>
      </c>
      <c r="I38" s="15">
        <v>261.12</v>
      </c>
      <c r="J38" s="24">
        <v>2.3764565887354484E-4</v>
      </c>
    </row>
    <row r="39" spans="1:10" ht="24" customHeight="1" x14ac:dyDescent="0.25">
      <c r="A39" s="21" t="s">
        <v>76</v>
      </c>
      <c r="B39" s="7"/>
      <c r="C39" s="7"/>
      <c r="D39" s="6" t="s">
        <v>77</v>
      </c>
      <c r="E39" s="6"/>
      <c r="F39" s="8"/>
      <c r="G39" s="6"/>
      <c r="H39" s="6"/>
      <c r="I39" s="9">
        <v>55313.67</v>
      </c>
      <c r="J39" s="22">
        <v>5.0341044546047146E-2</v>
      </c>
    </row>
    <row r="40" spans="1:10" ht="26.4" customHeight="1" x14ac:dyDescent="0.25">
      <c r="A40" s="23" t="s">
        <v>78</v>
      </c>
      <c r="B40" s="16" t="s">
        <v>93</v>
      </c>
      <c r="C40" s="12" t="s">
        <v>92</v>
      </c>
      <c r="D40" s="10" t="s">
        <v>27</v>
      </c>
      <c r="E40" s="13" t="s">
        <v>28</v>
      </c>
      <c r="F40" s="14">
        <v>134.54</v>
      </c>
      <c r="G40" s="15">
        <v>36.200000000000003</v>
      </c>
      <c r="H40" s="15">
        <v>45.07</v>
      </c>
      <c r="I40" s="15">
        <v>6063.71</v>
      </c>
      <c r="J40" s="24">
        <v>5.518590526072697E-3</v>
      </c>
    </row>
    <row r="41" spans="1:10" ht="30.6" customHeight="1" x14ac:dyDescent="0.25">
      <c r="A41" s="23" t="s">
        <v>79</v>
      </c>
      <c r="B41" s="11" t="s">
        <v>33</v>
      </c>
      <c r="C41" s="12" t="s">
        <v>22</v>
      </c>
      <c r="D41" s="10" t="s">
        <v>34</v>
      </c>
      <c r="E41" s="13" t="s">
        <v>28</v>
      </c>
      <c r="F41" s="14">
        <v>134.54</v>
      </c>
      <c r="G41" s="15">
        <v>1.47</v>
      </c>
      <c r="H41" s="15">
        <v>1.83</v>
      </c>
      <c r="I41" s="15">
        <v>246.2</v>
      </c>
      <c r="J41" s="24">
        <v>2.240669470537176E-4</v>
      </c>
    </row>
    <row r="42" spans="1:10" ht="43.8" customHeight="1" x14ac:dyDescent="0.25">
      <c r="A42" s="23" t="s">
        <v>80</v>
      </c>
      <c r="B42" s="11" t="s">
        <v>36</v>
      </c>
      <c r="C42" s="12" t="s">
        <v>22</v>
      </c>
      <c r="D42" s="10" t="s">
        <v>37</v>
      </c>
      <c r="E42" s="13" t="s">
        <v>24</v>
      </c>
      <c r="F42" s="14">
        <v>457.21</v>
      </c>
      <c r="G42" s="15">
        <v>85.58</v>
      </c>
      <c r="H42" s="15">
        <v>106.55</v>
      </c>
      <c r="I42" s="15">
        <v>48715.72</v>
      </c>
      <c r="J42" s="24">
        <v>4.4336241486286482E-2</v>
      </c>
    </row>
    <row r="43" spans="1:10" ht="24" customHeight="1" x14ac:dyDescent="0.25">
      <c r="A43" s="23" t="s">
        <v>81</v>
      </c>
      <c r="B43" s="11" t="s">
        <v>43</v>
      </c>
      <c r="C43" s="12" t="s">
        <v>44</v>
      </c>
      <c r="D43" s="10" t="s">
        <v>45</v>
      </c>
      <c r="E43" s="13" t="s">
        <v>24</v>
      </c>
      <c r="F43" s="14">
        <v>457.21</v>
      </c>
      <c r="G43" s="15">
        <v>0.51</v>
      </c>
      <c r="H43" s="15">
        <v>0.63</v>
      </c>
      <c r="I43" s="15">
        <v>288.04000000000002</v>
      </c>
      <c r="J43" s="24">
        <v>2.621455866342519E-4</v>
      </c>
    </row>
    <row r="44" spans="1:10" ht="24" customHeight="1" x14ac:dyDescent="0.25">
      <c r="A44" s="21" t="s">
        <v>82</v>
      </c>
      <c r="B44" s="7"/>
      <c r="C44" s="7"/>
      <c r="D44" s="6" t="s">
        <v>83</v>
      </c>
      <c r="E44" s="6"/>
      <c r="F44" s="8"/>
      <c r="G44" s="6"/>
      <c r="H44" s="6"/>
      <c r="I44" s="9">
        <v>68046.5</v>
      </c>
      <c r="J44" s="22">
        <v>6.1929210043423208E-2</v>
      </c>
    </row>
    <row r="45" spans="1:10" ht="33.6" customHeight="1" x14ac:dyDescent="0.25">
      <c r="A45" s="23" t="s">
        <v>84</v>
      </c>
      <c r="B45" s="16" t="s">
        <v>93</v>
      </c>
      <c r="C45" s="12" t="s">
        <v>92</v>
      </c>
      <c r="D45" s="10" t="s">
        <v>27</v>
      </c>
      <c r="E45" s="13" t="s">
        <v>28</v>
      </c>
      <c r="F45" s="14">
        <v>146.9</v>
      </c>
      <c r="G45" s="15">
        <v>36.200000000000003</v>
      </c>
      <c r="H45" s="15">
        <v>45.07</v>
      </c>
      <c r="I45" s="15">
        <v>6620.78</v>
      </c>
      <c r="J45" s="24">
        <v>6.0255806730881902E-3</v>
      </c>
    </row>
    <row r="46" spans="1:10" ht="31.8" customHeight="1" x14ac:dyDescent="0.25">
      <c r="A46" s="23" t="s">
        <v>85</v>
      </c>
      <c r="B46" s="11" t="s">
        <v>33</v>
      </c>
      <c r="C46" s="12" t="s">
        <v>22</v>
      </c>
      <c r="D46" s="10" t="s">
        <v>34</v>
      </c>
      <c r="E46" s="13" t="s">
        <v>28</v>
      </c>
      <c r="F46" s="14">
        <v>146.9</v>
      </c>
      <c r="G46" s="15">
        <v>1.47</v>
      </c>
      <c r="H46" s="15">
        <v>1.83</v>
      </c>
      <c r="I46" s="15">
        <v>268.82</v>
      </c>
      <c r="J46" s="24">
        <v>2.4465343910227603E-4</v>
      </c>
    </row>
    <row r="47" spans="1:10" ht="43.2" customHeight="1" x14ac:dyDescent="0.25">
      <c r="A47" s="23" t="s">
        <v>86</v>
      </c>
      <c r="B47" s="11" t="s">
        <v>36</v>
      </c>
      <c r="C47" s="12" t="s">
        <v>22</v>
      </c>
      <c r="D47" s="10" t="s">
        <v>37</v>
      </c>
      <c r="E47" s="13" t="s">
        <v>24</v>
      </c>
      <c r="F47" s="14">
        <v>570.6</v>
      </c>
      <c r="G47" s="15">
        <v>85.58</v>
      </c>
      <c r="H47" s="15">
        <v>106.55</v>
      </c>
      <c r="I47" s="15">
        <v>60797.43</v>
      </c>
      <c r="J47" s="24">
        <v>5.5331821806710403E-2</v>
      </c>
    </row>
    <row r="48" spans="1:10" ht="24" customHeight="1" x14ac:dyDescent="0.25">
      <c r="A48" s="23" t="s">
        <v>87</v>
      </c>
      <c r="B48" s="11" t="s">
        <v>43</v>
      </c>
      <c r="C48" s="12" t="s">
        <v>44</v>
      </c>
      <c r="D48" s="10" t="s">
        <v>45</v>
      </c>
      <c r="E48" s="13" t="s">
        <v>24</v>
      </c>
      <c r="F48" s="14">
        <v>570.6</v>
      </c>
      <c r="G48" s="15">
        <v>0.51</v>
      </c>
      <c r="H48" s="15">
        <v>0.63</v>
      </c>
      <c r="I48" s="15">
        <v>359.47</v>
      </c>
      <c r="J48" s="24">
        <v>3.2715412452233902E-4</v>
      </c>
    </row>
    <row r="49" spans="1:10" x14ac:dyDescent="0.25">
      <c r="A49" s="32"/>
      <c r="B49" s="33"/>
      <c r="C49" s="33"/>
      <c r="D49" s="33"/>
      <c r="E49" s="33"/>
      <c r="F49" s="33"/>
      <c r="G49" s="33"/>
      <c r="H49" s="33"/>
      <c r="I49" s="33"/>
      <c r="J49" s="34"/>
    </row>
    <row r="50" spans="1:10" ht="21.6" customHeight="1" x14ac:dyDescent="0.25">
      <c r="A50" s="35" t="s">
        <v>88</v>
      </c>
      <c r="B50" s="36"/>
      <c r="C50" s="36"/>
      <c r="D50" s="36"/>
      <c r="E50" s="36"/>
      <c r="F50" s="36"/>
      <c r="G50" s="37"/>
      <c r="H50" s="46">
        <v>882568.61</v>
      </c>
      <c r="I50" s="47"/>
      <c r="J50" s="48"/>
    </row>
    <row r="51" spans="1:10" ht="19.8" customHeight="1" x14ac:dyDescent="0.25">
      <c r="A51" s="35" t="s">
        <v>89</v>
      </c>
      <c r="B51" s="36"/>
      <c r="C51" s="36"/>
      <c r="D51" s="36"/>
      <c r="E51" s="36"/>
      <c r="F51" s="36"/>
      <c r="G51" s="37"/>
      <c r="H51" s="46">
        <v>216210.14</v>
      </c>
      <c r="I51" s="47"/>
      <c r="J51" s="48"/>
    </row>
    <row r="52" spans="1:10" ht="22.8" customHeight="1" thickBot="1" x14ac:dyDescent="0.3">
      <c r="A52" s="38" t="s">
        <v>90</v>
      </c>
      <c r="B52" s="39"/>
      <c r="C52" s="39"/>
      <c r="D52" s="39"/>
      <c r="E52" s="39"/>
      <c r="F52" s="39"/>
      <c r="G52" s="40"/>
      <c r="H52" s="25">
        <v>1098778.75</v>
      </c>
      <c r="I52" s="26"/>
      <c r="J52" s="27"/>
    </row>
    <row r="53" spans="1:10" ht="60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70.05" customHeight="1" x14ac:dyDescent="0.25">
      <c r="A54" s="28" t="s">
        <v>94</v>
      </c>
      <c r="B54" s="29"/>
      <c r="C54" s="29"/>
      <c r="D54" s="29"/>
      <c r="E54" s="29"/>
      <c r="F54" s="29"/>
      <c r="G54" s="29"/>
      <c r="H54" s="29"/>
      <c r="I54" s="29"/>
      <c r="J54" s="29"/>
    </row>
  </sheetData>
  <mergeCells count="18">
    <mergeCell ref="G2:H2"/>
    <mergeCell ref="I2:J2"/>
    <mergeCell ref="H52:J52"/>
    <mergeCell ref="A54:J54"/>
    <mergeCell ref="C1:D1"/>
    <mergeCell ref="C2:D2"/>
    <mergeCell ref="A49:J49"/>
    <mergeCell ref="A50:G50"/>
    <mergeCell ref="A51:G51"/>
    <mergeCell ref="A52:G52"/>
    <mergeCell ref="B1:B2"/>
    <mergeCell ref="A3:J3"/>
    <mergeCell ref="H50:J50"/>
    <mergeCell ref="H51:J51"/>
    <mergeCell ref="E1:F1"/>
    <mergeCell ref="G1:H1"/>
    <mergeCell ref="I1:J1"/>
    <mergeCell ref="E2:F2"/>
  </mergeCells>
  <pageMargins left="0.31496062992125984" right="0.23622047244094491" top="0.74803149606299213" bottom="0.74803149606299213" header="0.31496062992125984" footer="0.31496062992125984"/>
  <pageSetup paperSize="9" scale="53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Office</cp:lastModifiedBy>
  <cp:revision>0</cp:revision>
  <cp:lastPrinted>2025-12-11T13:15:46Z</cp:lastPrinted>
  <dcterms:created xsi:type="dcterms:W3CDTF">2025-12-11T13:09:16Z</dcterms:created>
  <dcterms:modified xsi:type="dcterms:W3CDTF">2025-12-18T11:56:06Z</dcterms:modified>
</cp:coreProperties>
</file>